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Документы основная 2\Сметы\Министерство культуры\ГНПЦ по охране объектов культурного наследия\Челябинск, лесное кладбище\Лесное кладбище, изм.6.2\"/>
    </mc:Choice>
  </mc:AlternateContent>
  <xr:revisionPtr revIDLastSave="0" documentId="13_ncr:1_{19F26572-C2C9-465B-BA1B-32FAA8FB0F77}" xr6:coauthVersionLast="47" xr6:coauthVersionMax="47" xr10:uidLastSave="{00000000-0000-0000-0000-000000000000}"/>
  <bookViews>
    <workbookView xWindow="-108" yWindow="-108" windowWidth="23256" windowHeight="12576" xr2:uid="{3C272C22-D5F3-4530-B2AD-4C1E2D4497E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  <c r="E46" i="1"/>
  <c r="E45" i="1"/>
  <c r="E42" i="1"/>
  <c r="E35" i="1"/>
  <c r="E32" i="1"/>
  <c r="E18" i="1"/>
  <c r="E20" i="1"/>
  <c r="E29" i="1" s="1"/>
  <c r="E36" i="1" l="1"/>
</calcChain>
</file>

<file path=xl/sharedStrings.xml><?xml version="1.0" encoding="utf-8"?>
<sst xmlns="http://schemas.openxmlformats.org/spreadsheetml/2006/main" count="59" uniqueCount="48">
  <si>
    <t>№п/п</t>
  </si>
  <si>
    <t>Наименование работ</t>
  </si>
  <si>
    <t>Расчёт</t>
  </si>
  <si>
    <t>№ в смете</t>
  </si>
  <si>
    <t>Демонтаж перемычек массой до 0,3 т</t>
  </si>
  <si>
    <t>Земляные работы</t>
  </si>
  <si>
    <t>Расчёт веса мусора и лишней земли</t>
  </si>
  <si>
    <t>Составила:                              Т.Г.Антонова</t>
  </si>
  <si>
    <t>Итого земли, м3</t>
  </si>
  <si>
    <t>Итого мусора, т</t>
  </si>
  <si>
    <t>*</t>
  </si>
  <si>
    <t>данные в гр.5 без расчёта в гр.4 рассчитаны программой Гранд-смета</t>
  </si>
  <si>
    <t>Объект культурного наследия регионального значения «Памятник воинам, погибшим от ран в Великой Отечественной войне 1941-1945 гг. в госпиталях г. Челябинска» по адресу: г. Челябинск, Лесное кладбище.</t>
  </si>
  <si>
    <t>Демонтаж внутри забора</t>
  </si>
  <si>
    <t>(мусор 2,5*295,1*0,12=88,53 т)</t>
  </si>
  <si>
    <t>Разборка: кирпичных стен</t>
  </si>
  <si>
    <t>(мусор 1,8*122,79=221,02т)</t>
  </si>
  <si>
    <t>вычинка отдельных нарушенных кирпичей стены</t>
  </si>
  <si>
    <t>Разборка каменных и железобетонных ступеней: на косоурах без заделки концов</t>
  </si>
  <si>
    <t>(мусор 1,8*5,15=9,27т)</t>
  </si>
  <si>
    <t>Разборка: бетонных фундаментов</t>
  </si>
  <si>
    <t>Разборка горизонтальных поверхностей железобетонных конструкций при помощи отбойных молотков, бетон марки: 150</t>
  </si>
  <si>
    <t>(мусор 36,03*2,5=90,075)</t>
  </si>
  <si>
    <t>демонтаж лестниц 1 и 3, площадки</t>
  </si>
  <si>
    <t xml:space="preserve"> (мусор 1,8*4,2=7,56т)</t>
  </si>
  <si>
    <t>1+5</t>
  </si>
  <si>
    <t>Разборка горизонтальных поверхностей бетонных конструкций при помощи отбойных молотков, бетон марки: 150</t>
  </si>
  <si>
    <t xml:space="preserve"> (мусор 2,4*22,2=53,28 т)</t>
  </si>
  <si>
    <t xml:space="preserve"> (мусор 1,8*17,41=31,338т)</t>
  </si>
  <si>
    <t>(мусор 115,444*2,4=277,066)</t>
  </si>
  <si>
    <t>(мусор 2,5*247,38 = 618,45 т)</t>
  </si>
  <si>
    <t xml:space="preserve">Разборка покрытий и оснований: щебеночных </t>
  </si>
  <si>
    <t>(мусор 1,7*164,92=280,364 т)</t>
  </si>
  <si>
    <t>демонтаж, скульптура</t>
  </si>
  <si>
    <t>Разборка горизонтальных поверхностей бетонных конструкций при помощи отбойных молотков, бетон марки: 100</t>
  </si>
  <si>
    <t>(мусор 2,4*1,57=3,768 т)</t>
  </si>
  <si>
    <t>демонтаж забора</t>
  </si>
  <si>
    <t>демонтаж цокольных блоков массой: до 1 т -</t>
  </si>
  <si>
    <t>(0,48*74+0,19*75)*2,5</t>
  </si>
  <si>
    <t>ИТОГО</t>
  </si>
  <si>
    <t>Разработка грунта вручную в траншеях глубиной до 2 м без креплений с откосами, группа грунтов: 2</t>
  </si>
  <si>
    <t>18,5*1,7</t>
  </si>
  <si>
    <t>Разработка грунта с погрузкой на автомобили-самосвалы экскаваторами с ковшом вместимостью: 0,4 (0,35-0,45) м3, группа грунтов 2</t>
  </si>
  <si>
    <t>(1,15+0,5*0,71)*0,71*3,02*10</t>
  </si>
  <si>
    <t>4+10</t>
  </si>
  <si>
    <t>((1,15+0,5*0,8)*0,8*4,15*5+397,8)*1,7</t>
  </si>
  <si>
    <t>Итого</t>
  </si>
  <si>
    <t>Всего мусора и земли на утилизацию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</si>
</sst>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BD360-E3AC-4A62-9380-2F30EC5FB3DE}">
  <dimension ref="A2:E53"/>
  <sheetViews>
    <sheetView tabSelected="1" topLeftCell="A46" workbookViewId="0">
      <selection activeCell="F11" sqref="F11"/>
    </sheetView>
  </sheetViews>
  <sheetFormatPr defaultRowHeight="14.4" x14ac:dyDescent="0.3"/>
  <cols>
    <col min="1" max="1" width="8.44140625" customWidth="1"/>
    <col min="2" max="2" width="14.77734375" customWidth="1"/>
    <col min="3" max="3" width="37.44140625" customWidth="1"/>
    <col min="4" max="4" width="29" customWidth="1"/>
    <col min="5" max="5" width="17.33203125" customWidth="1"/>
  </cols>
  <sheetData>
    <row r="2" spans="1:5" ht="44.4" customHeight="1" x14ac:dyDescent="0.3">
      <c r="A2" s="22" t="s">
        <v>12</v>
      </c>
      <c r="B2" s="22"/>
      <c r="C2" s="22"/>
      <c r="D2" s="22"/>
      <c r="E2" s="22"/>
    </row>
    <row r="5" spans="1:5" s="24" customFormat="1" x14ac:dyDescent="0.3">
      <c r="A5" s="23" t="s">
        <v>6</v>
      </c>
      <c r="B5" s="23"/>
      <c r="C5" s="23"/>
      <c r="D5" s="23"/>
      <c r="E5" s="23"/>
    </row>
    <row r="6" spans="1:5" s="24" customFormat="1" x14ac:dyDescent="0.3">
      <c r="A6" s="1"/>
      <c r="B6" s="1"/>
      <c r="C6" s="1"/>
      <c r="D6" s="1"/>
      <c r="E6" s="1"/>
    </row>
    <row r="7" spans="1:5" s="24" customFormat="1" x14ac:dyDescent="0.3">
      <c r="A7" s="1"/>
      <c r="B7" s="1"/>
      <c r="C7" s="1"/>
      <c r="D7" s="1"/>
      <c r="E7" s="1"/>
    </row>
    <row r="8" spans="1:5" s="25" customFormat="1" x14ac:dyDescent="0.3">
      <c r="A8" s="4" t="s">
        <v>0</v>
      </c>
      <c r="B8" s="2" t="s">
        <v>3</v>
      </c>
      <c r="C8" s="2" t="s">
        <v>1</v>
      </c>
      <c r="D8" s="2" t="s">
        <v>2</v>
      </c>
      <c r="E8" s="2" t="s">
        <v>9</v>
      </c>
    </row>
    <row r="9" spans="1:5" s="27" customFormat="1" x14ac:dyDescent="0.3">
      <c r="A9" s="26">
        <v>1</v>
      </c>
      <c r="B9" s="26">
        <v>2</v>
      </c>
      <c r="C9" s="26">
        <v>3</v>
      </c>
      <c r="D9" s="26">
        <v>4</v>
      </c>
      <c r="E9" s="26">
        <v>5</v>
      </c>
    </row>
    <row r="10" spans="1:5" s="27" customFormat="1" x14ac:dyDescent="0.3">
      <c r="A10" s="15" t="s">
        <v>13</v>
      </c>
      <c r="B10" s="16"/>
      <c r="C10" s="16"/>
      <c r="D10" s="16"/>
      <c r="E10" s="17"/>
    </row>
    <row r="11" spans="1:5" s="24" customFormat="1" x14ac:dyDescent="0.3">
      <c r="A11" s="2">
        <v>1</v>
      </c>
      <c r="B11" s="2">
        <v>2</v>
      </c>
      <c r="C11" s="3" t="s">
        <v>4</v>
      </c>
      <c r="D11" s="3" t="s">
        <v>14</v>
      </c>
      <c r="E11" s="3">
        <v>88.53</v>
      </c>
    </row>
    <row r="12" spans="1:5" s="28" customFormat="1" x14ac:dyDescent="0.3">
      <c r="A12" s="4">
        <v>2</v>
      </c>
      <c r="B12" s="4">
        <v>4</v>
      </c>
      <c r="C12" s="5" t="s">
        <v>15</v>
      </c>
      <c r="D12" s="5" t="s">
        <v>16</v>
      </c>
      <c r="E12" s="5">
        <v>221.02</v>
      </c>
    </row>
    <row r="13" spans="1:5" s="24" customFormat="1" ht="27.6" x14ac:dyDescent="0.3">
      <c r="A13" s="2">
        <v>3</v>
      </c>
      <c r="B13" s="2">
        <v>7</v>
      </c>
      <c r="C13" s="6" t="s">
        <v>17</v>
      </c>
      <c r="D13" s="6"/>
      <c r="E13" s="6">
        <v>12.1068</v>
      </c>
    </row>
    <row r="14" spans="1:5" s="24" customFormat="1" ht="41.4" x14ac:dyDescent="0.3">
      <c r="A14" s="2">
        <v>4</v>
      </c>
      <c r="B14" s="2">
        <v>9</v>
      </c>
      <c r="C14" s="6" t="s">
        <v>18</v>
      </c>
      <c r="D14" s="6"/>
      <c r="E14" s="6">
        <v>4.1651400000000001</v>
      </c>
    </row>
    <row r="15" spans="1:5" s="24" customFormat="1" x14ac:dyDescent="0.3">
      <c r="A15" s="2">
        <v>5</v>
      </c>
      <c r="B15" s="2">
        <v>10</v>
      </c>
      <c r="C15" s="6" t="s">
        <v>15</v>
      </c>
      <c r="D15" s="6" t="s">
        <v>19</v>
      </c>
      <c r="E15" s="6">
        <v>9.27</v>
      </c>
    </row>
    <row r="16" spans="1:5" s="24" customFormat="1" x14ac:dyDescent="0.3">
      <c r="A16" s="2">
        <v>6</v>
      </c>
      <c r="B16" s="2">
        <v>11</v>
      </c>
      <c r="C16" s="6" t="s">
        <v>20</v>
      </c>
      <c r="D16" s="6"/>
      <c r="E16" s="6">
        <v>29.664000000000001</v>
      </c>
    </row>
    <row r="17" spans="1:5" s="24" customFormat="1" ht="55.2" x14ac:dyDescent="0.3">
      <c r="A17" s="2">
        <v>7</v>
      </c>
      <c r="B17" s="2"/>
      <c r="C17" s="6" t="s">
        <v>21</v>
      </c>
      <c r="D17" s="6" t="s">
        <v>22</v>
      </c>
      <c r="E17" s="6">
        <v>90.075000000000003</v>
      </c>
    </row>
    <row r="18" spans="1:5" s="24" customFormat="1" x14ac:dyDescent="0.3">
      <c r="A18" s="18"/>
      <c r="B18" s="19"/>
      <c r="C18" s="20"/>
      <c r="D18" s="20"/>
      <c r="E18" s="21">
        <f>SUM(E11:E17)</f>
        <v>454.83094</v>
      </c>
    </row>
    <row r="19" spans="1:5" s="24" customFormat="1" x14ac:dyDescent="0.3">
      <c r="A19" s="15" t="s">
        <v>23</v>
      </c>
      <c r="B19" s="16"/>
      <c r="C19" s="16"/>
      <c r="D19" s="16"/>
      <c r="E19" s="17"/>
    </row>
    <row r="20" spans="1:5" s="24" customFormat="1" ht="41.4" x14ac:dyDescent="0.3">
      <c r="A20" s="2">
        <v>8</v>
      </c>
      <c r="B20" s="2" t="s">
        <v>25</v>
      </c>
      <c r="C20" s="6" t="s">
        <v>18</v>
      </c>
      <c r="D20" s="6"/>
      <c r="E20" s="6">
        <f>2.6375+2.0256</f>
        <v>4.6631</v>
      </c>
    </row>
    <row r="21" spans="1:5" s="24" customFormat="1" x14ac:dyDescent="0.3">
      <c r="A21" s="2">
        <v>9</v>
      </c>
      <c r="B21" s="2">
        <v>2</v>
      </c>
      <c r="C21" s="6" t="s">
        <v>15</v>
      </c>
      <c r="D21" s="6" t="s">
        <v>24</v>
      </c>
      <c r="E21" s="6">
        <v>7.56</v>
      </c>
    </row>
    <row r="22" spans="1:5" s="24" customFormat="1" x14ac:dyDescent="0.3">
      <c r="A22" s="2">
        <v>10</v>
      </c>
      <c r="B22" s="2">
        <v>3</v>
      </c>
      <c r="C22" s="6" t="s">
        <v>20</v>
      </c>
      <c r="D22" s="6"/>
      <c r="E22" s="6">
        <v>22.463999999999999</v>
      </c>
    </row>
    <row r="23" spans="1:5" s="24" customFormat="1" ht="55.2" x14ac:dyDescent="0.3">
      <c r="A23" s="2">
        <v>11</v>
      </c>
      <c r="B23" s="2">
        <v>6</v>
      </c>
      <c r="C23" s="6" t="s">
        <v>26</v>
      </c>
      <c r="D23" s="6" t="s">
        <v>27</v>
      </c>
      <c r="E23" s="6">
        <v>53.28</v>
      </c>
    </row>
    <row r="24" spans="1:5" s="24" customFormat="1" x14ac:dyDescent="0.3">
      <c r="A24" s="2">
        <v>12</v>
      </c>
      <c r="B24" s="2">
        <v>7</v>
      </c>
      <c r="C24" s="6" t="s">
        <v>15</v>
      </c>
      <c r="D24" s="6" t="s">
        <v>28</v>
      </c>
      <c r="E24" s="6">
        <v>31.338000000000001</v>
      </c>
    </row>
    <row r="25" spans="1:5" s="24" customFormat="1" x14ac:dyDescent="0.3">
      <c r="A25" s="2">
        <v>13</v>
      </c>
      <c r="B25" s="2">
        <v>8</v>
      </c>
      <c r="C25" s="6" t="s">
        <v>20</v>
      </c>
      <c r="D25" s="6"/>
      <c r="E25" s="6">
        <v>11.712</v>
      </c>
    </row>
    <row r="26" spans="1:5" s="24" customFormat="1" ht="55.2" x14ac:dyDescent="0.3">
      <c r="A26" s="2">
        <v>14</v>
      </c>
      <c r="B26" s="2">
        <v>12</v>
      </c>
      <c r="C26" s="6" t="s">
        <v>26</v>
      </c>
      <c r="D26" s="6" t="s">
        <v>29</v>
      </c>
      <c r="E26" s="6">
        <v>277.06599999999997</v>
      </c>
    </row>
    <row r="27" spans="1:5" s="24" customFormat="1" ht="57.6" customHeight="1" x14ac:dyDescent="0.3">
      <c r="A27" s="2">
        <v>15</v>
      </c>
      <c r="B27" s="2">
        <v>13</v>
      </c>
      <c r="C27" s="6" t="s">
        <v>21</v>
      </c>
      <c r="D27" s="6" t="s">
        <v>30</v>
      </c>
      <c r="E27" s="6">
        <v>618.45000000000005</v>
      </c>
    </row>
    <row r="28" spans="1:5" s="24" customFormat="1" ht="27.6" x14ac:dyDescent="0.3">
      <c r="A28" s="2">
        <v>16</v>
      </c>
      <c r="B28" s="2">
        <v>14</v>
      </c>
      <c r="C28" s="6" t="s">
        <v>31</v>
      </c>
      <c r="D28" s="6" t="s">
        <v>32</v>
      </c>
      <c r="E28" s="6">
        <v>280.36399999999998</v>
      </c>
    </row>
    <row r="29" spans="1:5" s="24" customFormat="1" x14ac:dyDescent="0.3">
      <c r="A29" s="2"/>
      <c r="B29" s="2"/>
      <c r="C29" s="6"/>
      <c r="D29" s="6"/>
      <c r="E29" s="7">
        <f>SUM(E20:E28)</f>
        <v>1306.8971000000001</v>
      </c>
    </row>
    <row r="30" spans="1:5" s="24" customFormat="1" x14ac:dyDescent="0.3">
      <c r="A30" s="15" t="s">
        <v>33</v>
      </c>
      <c r="B30" s="16"/>
      <c r="C30" s="16"/>
      <c r="D30" s="16"/>
      <c r="E30" s="17"/>
    </row>
    <row r="31" spans="1:5" s="24" customFormat="1" ht="55.2" x14ac:dyDescent="0.3">
      <c r="A31" s="2">
        <v>17</v>
      </c>
      <c r="B31" s="2">
        <v>2</v>
      </c>
      <c r="C31" s="6" t="s">
        <v>34</v>
      </c>
      <c r="D31" s="6" t="s">
        <v>35</v>
      </c>
      <c r="E31" s="6">
        <v>3.7679999999999998</v>
      </c>
    </row>
    <row r="32" spans="1:5" s="24" customFormat="1" x14ac:dyDescent="0.3">
      <c r="A32" s="2"/>
      <c r="B32" s="2"/>
      <c r="C32" s="6"/>
      <c r="D32" s="6"/>
      <c r="E32" s="7">
        <f>E31</f>
        <v>3.7679999999999998</v>
      </c>
    </row>
    <row r="33" spans="1:5" s="24" customFormat="1" x14ac:dyDescent="0.3">
      <c r="A33" s="15" t="s">
        <v>36</v>
      </c>
      <c r="B33" s="16"/>
      <c r="C33" s="16"/>
      <c r="D33" s="16"/>
      <c r="E33" s="17"/>
    </row>
    <row r="34" spans="1:5" s="24" customFormat="1" ht="27.6" x14ac:dyDescent="0.3">
      <c r="A34" s="2"/>
      <c r="B34" s="2"/>
      <c r="C34" s="6" t="s">
        <v>37</v>
      </c>
      <c r="D34" s="6" t="s">
        <v>38</v>
      </c>
      <c r="E34" s="6">
        <v>124.425</v>
      </c>
    </row>
    <row r="35" spans="1:5" s="24" customFormat="1" x14ac:dyDescent="0.3">
      <c r="A35" s="2"/>
      <c r="B35" s="2"/>
      <c r="C35" s="6"/>
      <c r="D35" s="6"/>
      <c r="E35" s="7">
        <f>E34</f>
        <v>124.425</v>
      </c>
    </row>
    <row r="36" spans="1:5" s="24" customFormat="1" ht="25.8" customHeight="1" x14ac:dyDescent="0.3">
      <c r="A36" s="2"/>
      <c r="B36" s="2"/>
      <c r="C36" s="6"/>
      <c r="D36" s="6" t="s">
        <v>39</v>
      </c>
      <c r="E36" s="6">
        <f>E35+E32+E29+E18</f>
        <v>1889.9210400000002</v>
      </c>
    </row>
    <row r="37" spans="1:5" s="24" customFormat="1" ht="13.8" customHeight="1" x14ac:dyDescent="0.3">
      <c r="A37" s="2"/>
      <c r="B37" s="2"/>
      <c r="C37" s="6"/>
      <c r="D37" s="6"/>
      <c r="E37" s="6"/>
    </row>
    <row r="38" spans="1:5" s="24" customFormat="1" x14ac:dyDescent="0.3">
      <c r="A38" s="2"/>
      <c r="B38" s="2"/>
      <c r="C38" s="6" t="s">
        <v>5</v>
      </c>
      <c r="D38" s="6"/>
      <c r="E38" s="6" t="s">
        <v>8</v>
      </c>
    </row>
    <row r="39" spans="1:5" s="24" customFormat="1" ht="13.8" customHeight="1" x14ac:dyDescent="0.3">
      <c r="A39" s="15" t="s">
        <v>13</v>
      </c>
      <c r="B39" s="16"/>
      <c r="C39" s="16"/>
      <c r="D39" s="16"/>
      <c r="E39" s="17"/>
    </row>
    <row r="40" spans="1:5" s="24" customFormat="1" ht="55.2" x14ac:dyDescent="0.3">
      <c r="A40" s="2">
        <v>22</v>
      </c>
      <c r="B40" s="2">
        <v>5</v>
      </c>
      <c r="C40" s="6" t="s">
        <v>40</v>
      </c>
      <c r="D40" s="6" t="s">
        <v>41</v>
      </c>
      <c r="E40" s="6">
        <v>31.45</v>
      </c>
    </row>
    <row r="41" spans="1:5" s="24" customFormat="1" ht="69" x14ac:dyDescent="0.3">
      <c r="A41" s="2">
        <v>23</v>
      </c>
      <c r="B41" s="2">
        <v>12</v>
      </c>
      <c r="C41" s="6" t="s">
        <v>42</v>
      </c>
      <c r="D41" s="6" t="s">
        <v>43</v>
      </c>
      <c r="E41" s="6">
        <v>54.859000000000002</v>
      </c>
    </row>
    <row r="42" spans="1:5" s="24" customFormat="1" x14ac:dyDescent="0.3">
      <c r="A42" s="2"/>
      <c r="B42" s="2"/>
      <c r="C42" s="6"/>
      <c r="D42" s="6"/>
      <c r="E42" s="7">
        <f>E40+E41</f>
        <v>86.308999999999997</v>
      </c>
    </row>
    <row r="43" spans="1:5" s="24" customFormat="1" x14ac:dyDescent="0.3">
      <c r="A43" s="15" t="s">
        <v>23</v>
      </c>
      <c r="B43" s="16"/>
      <c r="C43" s="16"/>
      <c r="D43" s="16"/>
      <c r="E43" s="17"/>
    </row>
    <row r="44" spans="1:5" s="24" customFormat="1" ht="69" x14ac:dyDescent="0.3">
      <c r="A44" s="2"/>
      <c r="B44" s="2" t="s">
        <v>44</v>
      </c>
      <c r="C44" s="6" t="s">
        <v>42</v>
      </c>
      <c r="D44" s="6" t="s">
        <v>45</v>
      </c>
      <c r="E44" s="6">
        <v>720.00099999999998</v>
      </c>
    </row>
    <row r="45" spans="1:5" s="24" customFormat="1" x14ac:dyDescent="0.3">
      <c r="A45" s="2"/>
      <c r="B45" s="2"/>
      <c r="C45" s="6"/>
      <c r="D45" s="6"/>
      <c r="E45" s="7">
        <f>E44</f>
        <v>720.00099999999998</v>
      </c>
    </row>
    <row r="46" spans="1:5" s="24" customFormat="1" x14ac:dyDescent="0.3">
      <c r="A46" s="2"/>
      <c r="B46" s="2"/>
      <c r="C46" s="6"/>
      <c r="D46" s="6" t="s">
        <v>46</v>
      </c>
      <c r="E46" s="7">
        <f>E45+E42</f>
        <v>806.31</v>
      </c>
    </row>
    <row r="47" spans="1:5" s="24" customFormat="1" x14ac:dyDescent="0.3">
      <c r="A47" s="12" t="s">
        <v>47</v>
      </c>
      <c r="B47" s="13"/>
      <c r="C47" s="13"/>
      <c r="D47" s="14"/>
      <c r="E47" s="7">
        <f>E46+E36</f>
        <v>2696.2310400000001</v>
      </c>
    </row>
    <row r="48" spans="1:5" s="24" customFormat="1" x14ac:dyDescent="0.3">
      <c r="A48" s="1"/>
      <c r="B48" s="1"/>
      <c r="C48" s="1"/>
      <c r="D48" s="1"/>
      <c r="E48" s="1"/>
    </row>
    <row r="49" spans="1:5" s="10" customFormat="1" x14ac:dyDescent="0.3">
      <c r="A49" s="8" t="s">
        <v>10</v>
      </c>
      <c r="B49" s="9" t="s">
        <v>11</v>
      </c>
      <c r="C49" s="9"/>
      <c r="D49" s="9"/>
      <c r="E49" s="9"/>
    </row>
    <row r="50" spans="1:5" s="24" customFormat="1" x14ac:dyDescent="0.3">
      <c r="A50" s="1"/>
      <c r="B50" s="1"/>
      <c r="C50" s="1"/>
      <c r="D50" s="1"/>
      <c r="E50" s="1"/>
    </row>
    <row r="51" spans="1:5" s="24" customFormat="1" x14ac:dyDescent="0.3">
      <c r="A51" s="1"/>
      <c r="B51" s="1"/>
      <c r="C51" s="1"/>
      <c r="D51" s="1"/>
      <c r="E51" s="1"/>
    </row>
    <row r="52" spans="1:5" s="24" customFormat="1" x14ac:dyDescent="0.3">
      <c r="A52" s="1"/>
      <c r="B52" s="11" t="s">
        <v>7</v>
      </c>
      <c r="C52" s="11"/>
      <c r="D52" s="11"/>
      <c r="E52" s="11"/>
    </row>
    <row r="53" spans="1:5" x14ac:dyDescent="0.3">
      <c r="A53" s="1"/>
      <c r="B53" s="1"/>
      <c r="C53" s="1"/>
      <c r="D53" s="1"/>
      <c r="E53" s="1"/>
    </row>
  </sheetData>
  <mergeCells count="10">
    <mergeCell ref="A5:E5"/>
    <mergeCell ref="A2:E2"/>
    <mergeCell ref="B52:E52"/>
    <mergeCell ref="A10:E10"/>
    <mergeCell ref="A19:E19"/>
    <mergeCell ref="A30:E30"/>
    <mergeCell ref="A33:E33"/>
    <mergeCell ref="A39:E39"/>
    <mergeCell ref="A43:E43"/>
    <mergeCell ref="A47:D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UserName</cp:lastModifiedBy>
  <dcterms:created xsi:type="dcterms:W3CDTF">2023-04-10T10:52:46Z</dcterms:created>
  <dcterms:modified xsi:type="dcterms:W3CDTF">2024-05-27T14:01:16Z</dcterms:modified>
</cp:coreProperties>
</file>